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956" yWindow="816" windowWidth="13812" windowHeight="7716"/>
  </bookViews>
  <sheets>
    <sheet name="отчет 2024" sheetId="4" r:id="rId1"/>
  </sheets>
  <definedNames>
    <definedName name="_xlnm.Print_Area" localSheetId="0">'отчет 2024'!$A$1:$M$39</definedName>
  </definedNames>
  <calcPr calcId="145621"/>
</workbook>
</file>

<file path=xl/calcChain.xml><?xml version="1.0" encoding="utf-8"?>
<calcChain xmlns="http://schemas.openxmlformats.org/spreadsheetml/2006/main">
  <c r="J20" i="4" l="1"/>
  <c r="J22" i="4" l="1"/>
  <c r="I24" i="4" l="1"/>
  <c r="J24" i="4" s="1"/>
  <c r="I25" i="4"/>
  <c r="I23" i="4"/>
  <c r="I21" i="4"/>
  <c r="I20" i="4"/>
  <c r="K20" i="4" l="1"/>
</calcChain>
</file>

<file path=xl/sharedStrings.xml><?xml version="1.0" encoding="utf-8"?>
<sst xmlns="http://schemas.openxmlformats.org/spreadsheetml/2006/main" count="63" uniqueCount="50">
  <si>
    <t>Список изменяющих документов</t>
  </si>
  <si>
    <t>(введен Постановлением администрации г. Красноярска от 13.10.2016 N 579;</t>
  </si>
  <si>
    <t>в ред. Постановления администрации г. Красноярска от 10.11.2020 N 884)</t>
  </si>
  <si>
    <t>Наименование учреждения, оказывающего услугу (выполняющего работу)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</si>
  <si>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</si>
  <si>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</si>
  <si>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</si>
  <si>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</si>
  <si>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</si>
  <si>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год (К1плi, К2плi &lt;1&gt;)</t>
  </si>
  <si>
    <t>Фактическое значение за год (К1фi, К2фi &lt;2&gt;)</t>
  </si>
  <si>
    <t>Оценка выполнения муниципальными учреждениями муниципального задания по каждому показателю (К1i, К2i &lt;3&gt;)</t>
  </si>
  <si>
    <t>Сводная оценка выполнения муниципальными учреждениями муниципального задания по показателям (качества, объема) (К1, К2 &lt;4&gt;)</t>
  </si>
  <si>
    <t>Оценка итоговая ОЦитоговая &lt;5&gt;</t>
  </si>
  <si>
    <t>Заключение о выполнении муниципального задания муниципальным учреждением &lt;6&gt;</t>
  </si>
  <si>
    <t>Причины отклонения значений от запланированных</t>
  </si>
  <si>
    <t>Услуга</t>
  </si>
  <si>
    <t>показатель качества</t>
  </si>
  <si>
    <t>...</t>
  </si>
  <si>
    <t>показатель объема</t>
  </si>
  <si>
    <t>Работа</t>
  </si>
  <si>
    <t>&lt;6&gt; Заключение о выполнении муниципального задания муниципальным учреждением в соответствии с Методикой оценки.</t>
  </si>
  <si>
    <t>МАУ "Татышев -парк"</t>
  </si>
  <si>
    <t>Организация и проведение официальных физкультурных (физкультурно-оздоровительных) мероприятий</t>
  </si>
  <si>
    <t>чел.</t>
  </si>
  <si>
    <t>Количество мероприятий</t>
  </si>
  <si>
    <t>шт.</t>
  </si>
  <si>
    <t>Обеспечение доступа к объектам спорта</t>
  </si>
  <si>
    <t>Наличие обоснованных жалоб</t>
  </si>
  <si>
    <t>ед.</t>
  </si>
  <si>
    <t>Количество договоров</t>
  </si>
  <si>
    <t>Уборка территории и аналогичная деятельность</t>
  </si>
  <si>
    <t>Соблюдение сроков выполнения работ</t>
  </si>
  <si>
    <t>%</t>
  </si>
  <si>
    <t>Количество объектов</t>
  </si>
  <si>
    <r>
      <t>&lt;1&gt; Критерии оценки выполнения муниципального задания К</t>
    </r>
    <r>
      <rPr>
        <vertAlign val="subscript"/>
        <sz val="10"/>
        <color theme="1"/>
        <rFont val="Times New Roman"/>
        <family val="1"/>
        <charset val="204"/>
      </rPr>
      <t>1плi</t>
    </r>
    <r>
      <rPr>
        <sz val="10"/>
        <color theme="1"/>
        <rFont val="Times New Roman"/>
        <family val="1"/>
        <charset val="204"/>
      </rPr>
      <t>, К</t>
    </r>
    <r>
      <rPr>
        <vertAlign val="subscript"/>
        <sz val="10"/>
        <color theme="1"/>
        <rFont val="Times New Roman"/>
        <family val="1"/>
        <charset val="204"/>
      </rPr>
      <t>2плi</t>
    </r>
    <r>
      <rPr>
        <sz val="10"/>
        <color theme="1"/>
        <rFont val="Times New Roman"/>
        <family val="1"/>
        <charset val="204"/>
      </rPr>
      <t xml:space="preserve"> в соответствии с Методикой оценки выполнения муниципальными учреждениями города Красноярска муниципального задания на оказание муниципальных услуг (выполнение работ), утвержденной правовым актом администрации города (далее - Методика оценки).</t>
    </r>
  </si>
  <si>
    <r>
      <t>&lt;2&gt; Критерии оценки выполнения муниципального задания К</t>
    </r>
    <r>
      <rPr>
        <vertAlign val="subscript"/>
        <sz val="10"/>
        <color theme="1"/>
        <rFont val="Times New Roman"/>
        <family val="1"/>
        <charset val="204"/>
      </rPr>
      <t>1фi</t>
    </r>
    <r>
      <rPr>
        <sz val="10"/>
        <color theme="1"/>
        <rFont val="Times New Roman"/>
        <family val="1"/>
        <charset val="204"/>
      </rPr>
      <t>, К</t>
    </r>
    <r>
      <rPr>
        <vertAlign val="subscript"/>
        <sz val="10"/>
        <color theme="1"/>
        <rFont val="Times New Roman"/>
        <family val="1"/>
        <charset val="204"/>
      </rPr>
      <t>2фi</t>
    </r>
    <r>
      <rPr>
        <sz val="10"/>
        <color theme="1"/>
        <rFont val="Times New Roman"/>
        <family val="1"/>
        <charset val="204"/>
      </rPr>
      <t xml:space="preserve"> в соответствии с Методикой оценки.</t>
    </r>
  </si>
  <si>
    <r>
      <t>&lt;3&gt; Расчет оценки выполнения муниципального задания К</t>
    </r>
    <r>
      <rPr>
        <vertAlign val="subscript"/>
        <sz val="10"/>
        <color theme="1"/>
        <rFont val="Times New Roman"/>
        <family val="1"/>
        <charset val="204"/>
      </rPr>
      <t>1i</t>
    </r>
    <r>
      <rPr>
        <sz val="10"/>
        <color theme="1"/>
        <rFont val="Times New Roman"/>
        <family val="1"/>
        <charset val="204"/>
      </rPr>
      <t>, К</t>
    </r>
    <r>
      <rPr>
        <vertAlign val="subscript"/>
        <sz val="10"/>
        <color theme="1"/>
        <rFont val="Times New Roman"/>
        <family val="1"/>
        <charset val="204"/>
      </rPr>
      <t>2i</t>
    </r>
    <r>
      <rPr>
        <sz val="10"/>
        <color theme="1"/>
        <rFont val="Times New Roman"/>
        <family val="1"/>
        <charset val="204"/>
      </rPr>
      <t xml:space="preserve"> в соответствии с Методикой оценки.</t>
    </r>
  </si>
  <si>
    <r>
      <t>&lt;4&gt; Расчет оценки выполнения муниципального задания К</t>
    </r>
    <r>
      <rPr>
        <vertAlign val="sub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К</t>
    </r>
    <r>
      <rPr>
        <vertAlign val="sub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в соответствии с Методикой оценки.</t>
    </r>
  </si>
  <si>
    <r>
      <t>&lt;5&gt; Расчет итоговой оценки выполнения муниципального задания ОЦ</t>
    </r>
    <r>
      <rPr>
        <vertAlign val="subscript"/>
        <sz val="10"/>
        <color theme="1"/>
        <rFont val="Times New Roman"/>
        <family val="1"/>
        <charset val="204"/>
      </rPr>
      <t>итоговая</t>
    </r>
    <r>
      <rPr>
        <sz val="10"/>
        <color theme="1"/>
        <rFont val="Times New Roman"/>
        <family val="1"/>
        <charset val="204"/>
      </rPr>
      <t xml:space="preserve"> в соответствии с Методикой оценки.</t>
    </r>
  </si>
  <si>
    <t xml:space="preserve">Приложение к письму </t>
  </si>
  <si>
    <t>Заместитель руководителя департамента по финансово-экономической работе</t>
  </si>
  <si>
    <t>Е.В. Линючева</t>
  </si>
  <si>
    <t>Тарасова Валентина Александровна</t>
  </si>
  <si>
    <t>227 00 75</t>
  </si>
  <si>
    <t xml:space="preserve">департамента городского хозяйства и транспорта администрации города </t>
  </si>
  <si>
    <t>Количество участников физкультурных мероприятий</t>
  </si>
  <si>
    <t>СВОДНЫЙ ОТЧЕТ</t>
  </si>
  <si>
    <t>о фактическом выполнении муниципальных заданий муниципальными учреждениями за 2024 год</t>
  </si>
  <si>
    <t>муниципальное задание 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</si>
</sst>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92C69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ED3F1"/>
        <bgColor indexed="64"/>
      </patternFill>
    </fill>
    <fill>
      <patternFill patternType="solid">
        <fgColor rgb="FFF4F3F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9" fontId="8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9" fontId="8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4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2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DA8741CA09B57D2E61F263AF5AC404F35BB8EEF0080DBC4EB80BF7DEAA7BBA26345CB8C6ADCCE1D58EDB6BB4CFACA230203834B38884A381463B8876d7t1D" TargetMode="External"/><Relationship Id="rId1" Type="http://schemas.openxmlformats.org/officeDocument/2006/relationships/hyperlink" Target="consultantplus://offline/ref=DA8741CA09B57D2E61F263AF5AC404F35BB8EEF00B00BB49BA0CF7DEAA7BBA26345CB8C6ADCCE1D58EDB6BB3CCACA230203834B38884A381463B8876d7t1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9"/>
  <sheetViews>
    <sheetView tabSelected="1" view="pageBreakPreview" zoomScale="70" zoomScaleNormal="60" zoomScaleSheetLayoutView="70" workbookViewId="0">
      <selection activeCell="L14" sqref="L14:L25"/>
    </sheetView>
  </sheetViews>
  <sheetFormatPr defaultColWidth="8.88671875" defaultRowHeight="13.8" x14ac:dyDescent="0.25"/>
  <cols>
    <col min="1" max="1" width="15.33203125" style="1" customWidth="1"/>
    <col min="2" max="2" width="30.44140625" style="1" customWidth="1"/>
    <col min="3" max="3" width="13.5546875" style="1" customWidth="1"/>
    <col min="4" max="4" width="20.6640625" style="1" customWidth="1"/>
    <col min="5" max="5" width="23" style="1" customWidth="1"/>
    <col min="6" max="6" width="11.33203125" style="1" customWidth="1"/>
    <col min="7" max="9" width="18.109375" style="1" customWidth="1"/>
    <col min="10" max="10" width="20.5546875" style="1" customWidth="1"/>
    <col min="11" max="11" width="14" style="1" customWidth="1"/>
    <col min="12" max="12" width="20.33203125" style="1" customWidth="1"/>
    <col min="13" max="13" width="15.88671875" style="1" customWidth="1"/>
    <col min="14" max="16384" width="8.88671875" style="1"/>
  </cols>
  <sheetData>
    <row r="1" spans="1:13" ht="18" x14ac:dyDescent="0.25">
      <c r="M1" s="7" t="s">
        <v>40</v>
      </c>
    </row>
    <row r="2" spans="1:13" ht="11.4" customHeight="1" x14ac:dyDescent="0.25">
      <c r="A2" s="2"/>
    </row>
    <row r="3" spans="1:13" ht="39" hidden="1" customHeight="1" x14ac:dyDescent="0.25">
      <c r="A3" s="28"/>
      <c r="B3" s="29"/>
      <c r="C3" s="30" t="s">
        <v>0</v>
      </c>
      <c r="D3" s="30"/>
      <c r="E3" s="30"/>
      <c r="F3" s="30"/>
      <c r="G3" s="30"/>
      <c r="H3" s="30"/>
      <c r="I3" s="30"/>
      <c r="J3" s="30"/>
    </row>
    <row r="4" spans="1:13" ht="34.950000000000003" hidden="1" customHeight="1" x14ac:dyDescent="0.25">
      <c r="A4" s="28"/>
      <c r="B4" s="29"/>
      <c r="C4" s="31" t="s">
        <v>1</v>
      </c>
      <c r="D4" s="31"/>
      <c r="E4" s="31"/>
      <c r="F4" s="31"/>
      <c r="G4" s="31"/>
      <c r="H4" s="31"/>
      <c r="I4" s="31"/>
      <c r="J4" s="31"/>
    </row>
    <row r="5" spans="1:13" ht="30.6" hidden="1" customHeight="1" x14ac:dyDescent="0.25">
      <c r="A5" s="28"/>
      <c r="B5" s="29"/>
      <c r="C5" s="31" t="s">
        <v>2</v>
      </c>
      <c r="D5" s="31"/>
      <c r="E5" s="31"/>
      <c r="F5" s="31"/>
      <c r="G5" s="31"/>
      <c r="H5" s="31"/>
      <c r="I5" s="31"/>
      <c r="J5" s="31"/>
    </row>
    <row r="6" spans="1:13" hidden="1" x14ac:dyDescent="0.25">
      <c r="A6" s="3"/>
    </row>
    <row r="7" spans="1:13" ht="20.399999999999999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20.399999999999999" x14ac:dyDescent="0.25">
      <c r="A8" s="27" t="s">
        <v>45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20.399999999999999" x14ac:dyDescent="0.25">
      <c r="A9" s="27" t="s">
        <v>48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x14ac:dyDescent="0.25">
      <c r="A10" s="3"/>
    </row>
    <row r="11" spans="1:13" ht="10.95" customHeight="1" x14ac:dyDescent="0.25">
      <c r="A11" s="4"/>
    </row>
    <row r="12" spans="1:13" s="6" customFormat="1" ht="216" customHeight="1" x14ac:dyDescent="0.35">
      <c r="A12" s="13" t="s">
        <v>3</v>
      </c>
      <c r="B12" s="13" t="s">
        <v>4</v>
      </c>
      <c r="C12" s="13" t="s">
        <v>5</v>
      </c>
      <c r="D12" s="8" t="s">
        <v>6</v>
      </c>
      <c r="E12" s="8" t="s">
        <v>7</v>
      </c>
      <c r="F12" s="8" t="s">
        <v>8</v>
      </c>
      <c r="G12" s="9" t="s">
        <v>9</v>
      </c>
      <c r="H12" s="9" t="s">
        <v>10</v>
      </c>
      <c r="I12" s="9" t="s">
        <v>11</v>
      </c>
      <c r="J12" s="9" t="s">
        <v>12</v>
      </c>
      <c r="K12" s="9" t="s">
        <v>13</v>
      </c>
      <c r="L12" s="9" t="s">
        <v>14</v>
      </c>
      <c r="M12" s="8" t="s">
        <v>15</v>
      </c>
    </row>
    <row r="13" spans="1:13" s="6" customFormat="1" ht="16.95" customHeight="1" x14ac:dyDescent="0.3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</row>
    <row r="14" spans="1:13" s="6" customFormat="1" ht="0.6" hidden="1" customHeight="1" x14ac:dyDescent="0.35">
      <c r="A14" s="24" t="s">
        <v>22</v>
      </c>
      <c r="B14" s="25"/>
      <c r="C14" s="25" t="s">
        <v>16</v>
      </c>
      <c r="D14" s="14" t="s">
        <v>17</v>
      </c>
      <c r="E14" s="14"/>
      <c r="F14" s="14"/>
      <c r="G14" s="14"/>
      <c r="H14" s="14"/>
      <c r="I14" s="14"/>
      <c r="J14" s="25"/>
      <c r="K14" s="25"/>
      <c r="L14" s="24" t="s">
        <v>49</v>
      </c>
      <c r="M14" s="14"/>
    </row>
    <row r="15" spans="1:13" s="6" customFormat="1" ht="18.600000000000001" hidden="1" customHeight="1" thickBot="1" x14ac:dyDescent="0.4">
      <c r="A15" s="24"/>
      <c r="B15" s="25"/>
      <c r="C15" s="25"/>
      <c r="D15" s="14" t="s">
        <v>17</v>
      </c>
      <c r="E15" s="14"/>
      <c r="F15" s="14"/>
      <c r="G15" s="14"/>
      <c r="H15" s="14"/>
      <c r="I15" s="14"/>
      <c r="J15" s="25"/>
      <c r="K15" s="25"/>
      <c r="L15" s="24"/>
      <c r="M15" s="14"/>
    </row>
    <row r="16" spans="1:13" s="6" customFormat="1" ht="18.600000000000001" hidden="1" customHeight="1" thickBot="1" x14ac:dyDescent="0.4">
      <c r="A16" s="24"/>
      <c r="B16" s="25"/>
      <c r="C16" s="25"/>
      <c r="D16" s="14" t="s">
        <v>18</v>
      </c>
      <c r="E16" s="14"/>
      <c r="F16" s="14"/>
      <c r="G16" s="14"/>
      <c r="H16" s="14"/>
      <c r="I16" s="14"/>
      <c r="J16" s="25"/>
      <c r="K16" s="25"/>
      <c r="L16" s="24"/>
      <c r="M16" s="14"/>
    </row>
    <row r="17" spans="1:13" s="6" customFormat="1" ht="18.600000000000001" hidden="1" customHeight="1" thickBot="1" x14ac:dyDescent="0.4">
      <c r="A17" s="24"/>
      <c r="B17" s="25"/>
      <c r="C17" s="25"/>
      <c r="D17" s="14" t="s">
        <v>19</v>
      </c>
      <c r="E17" s="14"/>
      <c r="F17" s="14"/>
      <c r="G17" s="14"/>
      <c r="H17" s="14"/>
      <c r="I17" s="14"/>
      <c r="J17" s="25"/>
      <c r="K17" s="25"/>
      <c r="L17" s="24"/>
      <c r="M17" s="14"/>
    </row>
    <row r="18" spans="1:13" s="6" customFormat="1" ht="18.600000000000001" hidden="1" customHeight="1" thickBot="1" x14ac:dyDescent="0.4">
      <c r="A18" s="24"/>
      <c r="B18" s="25"/>
      <c r="C18" s="25"/>
      <c r="D18" s="14" t="s">
        <v>19</v>
      </c>
      <c r="E18" s="14"/>
      <c r="F18" s="14"/>
      <c r="G18" s="14"/>
      <c r="H18" s="14"/>
      <c r="I18" s="14"/>
      <c r="J18" s="25"/>
      <c r="K18" s="25"/>
      <c r="L18" s="24"/>
      <c r="M18" s="14"/>
    </row>
    <row r="19" spans="1:13" s="6" customFormat="1" ht="18.600000000000001" hidden="1" customHeight="1" thickBot="1" x14ac:dyDescent="0.4">
      <c r="A19" s="24"/>
      <c r="B19" s="25"/>
      <c r="C19" s="25"/>
      <c r="D19" s="14" t="s">
        <v>18</v>
      </c>
      <c r="E19" s="14"/>
      <c r="F19" s="14"/>
      <c r="G19" s="14"/>
      <c r="H19" s="14"/>
      <c r="I19" s="14"/>
      <c r="J19" s="25"/>
      <c r="K19" s="25"/>
      <c r="L19" s="24"/>
      <c r="M19" s="14"/>
    </row>
    <row r="20" spans="1:13" s="6" customFormat="1" ht="96" customHeight="1" x14ac:dyDescent="0.35">
      <c r="A20" s="24"/>
      <c r="B20" s="18" t="s">
        <v>23</v>
      </c>
      <c r="C20" s="20" t="s">
        <v>20</v>
      </c>
      <c r="D20" s="10" t="s">
        <v>17</v>
      </c>
      <c r="E20" s="10" t="s">
        <v>46</v>
      </c>
      <c r="F20" s="11" t="s">
        <v>24</v>
      </c>
      <c r="G20" s="11">
        <v>29050</v>
      </c>
      <c r="H20" s="11">
        <v>29050</v>
      </c>
      <c r="I20" s="16">
        <f>ROUND(H20/G20/10,2)*10</f>
        <v>1</v>
      </c>
      <c r="J20" s="26">
        <f>(I20+I21)/2</f>
        <v>1</v>
      </c>
      <c r="K20" s="26">
        <f>(J20+J22+J24)/3</f>
        <v>1</v>
      </c>
      <c r="L20" s="24"/>
      <c r="M20" s="24"/>
    </row>
    <row r="21" spans="1:13" s="6" customFormat="1" ht="75.75" customHeight="1" x14ac:dyDescent="0.35">
      <c r="A21" s="24"/>
      <c r="B21" s="19"/>
      <c r="C21" s="21"/>
      <c r="D21" s="10" t="s">
        <v>19</v>
      </c>
      <c r="E21" s="10" t="s">
        <v>25</v>
      </c>
      <c r="F21" s="11" t="s">
        <v>26</v>
      </c>
      <c r="G21" s="11">
        <v>4</v>
      </c>
      <c r="H21" s="11">
        <v>4</v>
      </c>
      <c r="I21" s="16">
        <f>ROUND(H21/G21/10,2)*10</f>
        <v>1</v>
      </c>
      <c r="J21" s="26"/>
      <c r="K21" s="26"/>
      <c r="L21" s="24"/>
      <c r="M21" s="24"/>
    </row>
    <row r="22" spans="1:13" s="6" customFormat="1" ht="62.25" customHeight="1" x14ac:dyDescent="0.35">
      <c r="A22" s="24"/>
      <c r="B22" s="18" t="s">
        <v>27</v>
      </c>
      <c r="C22" s="20" t="s">
        <v>20</v>
      </c>
      <c r="D22" s="10" t="s">
        <v>17</v>
      </c>
      <c r="E22" s="10" t="s">
        <v>28</v>
      </c>
      <c r="F22" s="11" t="s">
        <v>29</v>
      </c>
      <c r="G22" s="11">
        <v>0</v>
      </c>
      <c r="H22" s="11">
        <v>0</v>
      </c>
      <c r="I22" s="16">
        <v>1</v>
      </c>
      <c r="J22" s="26">
        <f>(I22+I23)/2</f>
        <v>1</v>
      </c>
      <c r="K22" s="26"/>
      <c r="L22" s="24"/>
      <c r="M22" s="24"/>
    </row>
    <row r="23" spans="1:13" s="6" customFormat="1" ht="55.2" customHeight="1" x14ac:dyDescent="0.35">
      <c r="A23" s="24"/>
      <c r="B23" s="19"/>
      <c r="C23" s="21"/>
      <c r="D23" s="10" t="s">
        <v>19</v>
      </c>
      <c r="E23" s="10" t="s">
        <v>30</v>
      </c>
      <c r="F23" s="11" t="s">
        <v>26</v>
      </c>
      <c r="G23" s="11">
        <v>2</v>
      </c>
      <c r="H23" s="11">
        <v>2</v>
      </c>
      <c r="I23" s="16">
        <f t="shared" ref="I23:I25" si="0">ROUND(H23/G23/10,2)*10</f>
        <v>1</v>
      </c>
      <c r="J23" s="26"/>
      <c r="K23" s="26"/>
      <c r="L23" s="24"/>
      <c r="M23" s="24"/>
    </row>
    <row r="24" spans="1:13" s="6" customFormat="1" ht="87.75" customHeight="1" x14ac:dyDescent="0.35">
      <c r="A24" s="24"/>
      <c r="B24" s="18" t="s">
        <v>31</v>
      </c>
      <c r="C24" s="20" t="s">
        <v>20</v>
      </c>
      <c r="D24" s="10" t="s">
        <v>17</v>
      </c>
      <c r="E24" s="10" t="s">
        <v>32</v>
      </c>
      <c r="F24" s="11" t="s">
        <v>33</v>
      </c>
      <c r="G24" s="11">
        <v>100</v>
      </c>
      <c r="H24" s="11">
        <v>100</v>
      </c>
      <c r="I24" s="16">
        <f t="shared" si="0"/>
        <v>1</v>
      </c>
      <c r="J24" s="26">
        <f>(I24+I25)/2</f>
        <v>1</v>
      </c>
      <c r="K24" s="26"/>
      <c r="L24" s="24"/>
      <c r="M24" s="24"/>
    </row>
    <row r="25" spans="1:13" s="6" customFormat="1" ht="55.2" customHeight="1" x14ac:dyDescent="0.35">
      <c r="A25" s="24"/>
      <c r="B25" s="19"/>
      <c r="C25" s="21"/>
      <c r="D25" s="12" t="s">
        <v>19</v>
      </c>
      <c r="E25" s="12" t="s">
        <v>34</v>
      </c>
      <c r="F25" s="11" t="s">
        <v>26</v>
      </c>
      <c r="G25" s="11">
        <v>2</v>
      </c>
      <c r="H25" s="11">
        <v>2</v>
      </c>
      <c r="I25" s="16">
        <f t="shared" si="0"/>
        <v>1</v>
      </c>
      <c r="J25" s="26"/>
      <c r="K25" s="26"/>
      <c r="L25" s="24"/>
      <c r="M25" s="24"/>
    </row>
    <row r="26" spans="1:13" x14ac:dyDescent="0.25">
      <c r="A26" s="3"/>
    </row>
    <row r="27" spans="1:13" s="5" customFormat="1" ht="27" customHeight="1" x14ac:dyDescent="0.3">
      <c r="A27" s="22" t="s">
        <v>35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15"/>
    </row>
    <row r="28" spans="1:13" s="5" customFormat="1" ht="15.6" x14ac:dyDescent="0.3">
      <c r="A28" s="23" t="s">
        <v>36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s="5" customFormat="1" ht="15.6" x14ac:dyDescent="0.3">
      <c r="A29" s="23" t="s">
        <v>37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s="5" customFormat="1" ht="15.6" x14ac:dyDescent="0.3">
      <c r="A30" s="23" t="s">
        <v>38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s="5" customFormat="1" ht="15.6" x14ac:dyDescent="0.3">
      <c r="A31" s="23" t="s">
        <v>39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3" s="5" customFormat="1" ht="15.6" x14ac:dyDescent="0.3">
      <c r="A32" s="23" t="s">
        <v>21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2" x14ac:dyDescent="0.25">
      <c r="A33" s="3"/>
    </row>
    <row r="35" spans="1:12" ht="18" x14ac:dyDescent="0.35">
      <c r="A35" s="17" t="s">
        <v>41</v>
      </c>
      <c r="B35" s="17"/>
      <c r="C35" s="17"/>
      <c r="D35" s="17"/>
      <c r="E35" s="17"/>
      <c r="L35" s="6" t="s">
        <v>42</v>
      </c>
    </row>
    <row r="38" spans="1:12" ht="15.6" x14ac:dyDescent="0.3">
      <c r="A38" s="5" t="s">
        <v>43</v>
      </c>
    </row>
    <row r="39" spans="1:12" ht="15.6" x14ac:dyDescent="0.3">
      <c r="A39" s="5" t="s">
        <v>44</v>
      </c>
    </row>
  </sheetData>
  <mergeCells count="33">
    <mergeCell ref="A3:A5"/>
    <mergeCell ref="B3:B5"/>
    <mergeCell ref="C3:J3"/>
    <mergeCell ref="C4:J4"/>
    <mergeCell ref="C5:J5"/>
    <mergeCell ref="M20:M25"/>
    <mergeCell ref="A7:M7"/>
    <mergeCell ref="J20:J21"/>
    <mergeCell ref="J22:J23"/>
    <mergeCell ref="J24:J25"/>
    <mergeCell ref="A9:M9"/>
    <mergeCell ref="A14:A25"/>
    <mergeCell ref="B14:B19"/>
    <mergeCell ref="C14:C19"/>
    <mergeCell ref="J14:J16"/>
    <mergeCell ref="K14:K19"/>
    <mergeCell ref="A8:M8"/>
    <mergeCell ref="A35:E35"/>
    <mergeCell ref="B20:B21"/>
    <mergeCell ref="C20:C21"/>
    <mergeCell ref="C22:C23"/>
    <mergeCell ref="B22:B23"/>
    <mergeCell ref="B24:B25"/>
    <mergeCell ref="C24:C25"/>
    <mergeCell ref="A27:L27"/>
    <mergeCell ref="A28:M28"/>
    <mergeCell ref="A29:M29"/>
    <mergeCell ref="L14:L25"/>
    <mergeCell ref="J17:J19"/>
    <mergeCell ref="A30:M30"/>
    <mergeCell ref="A31:M31"/>
    <mergeCell ref="A32:M32"/>
    <mergeCell ref="K20:K25"/>
  </mergeCells>
  <hyperlinks>
    <hyperlink ref="C4" r:id="rId1" tooltip="Постановление администрации г. Красноярска от 13.10.2016 N 579 &quot;О внесении изменений в Постановление администрации города от 25.09.2015 N 601&quot; {КонсультантПлюс}" display="consultantplus://offline/ref=DA8741CA09B57D2E61F263AF5AC404F35BB8EEF00B00BB49BA0CF7DEAA7BBA26345CB8C6ADCCE1D58EDB6BB3CCACA230203834B38884A381463B8876d7t1D"/>
    <hyperlink ref="C5" r:id="rId2" tooltip="Постановление администрации г. Красноярска от 10.11.2020 N 884 &quot;О внесении изменений в Постановление администрации города от 25.09.2015 N 601&quot; {КонсультантПлюс}" display="consultantplus://offline/ref=DA8741CA09B57D2E61F263AF5AC404F35BB8EEF0080DBC4EB80BF7DEAA7BBA26345CB8C6ADCCE1D58EDB6BB4CFACA230203834B38884A381463B8876d7t1D"/>
    <hyperlink ref="G12" location="P1477" tooltip="&lt;1&gt; Критерии оценки выполнения муниципального задания К1плi, К2плi в соответствии с Методикой оценки выполнения муниципальными учреждениями города Красноярска муниципального задания на оказание муниципальных услуг (выполнение работ), утвержденной правовым" display="P1477"/>
    <hyperlink ref="H12" location="P1478" tooltip="&lt;2&gt; Критерии оценки выполнения муниципального задания К1фi, К2фi в соответствии с Методикой оценки." display="P1478"/>
    <hyperlink ref="I12" location="P1479" tooltip="&lt;3&gt; Расчет оценки выполнения муниципального задания К1i, К2i в соответствии с Методикой оценки." display="P1479"/>
    <hyperlink ref="J12" location="P1480" tooltip="&lt;4&gt; Расчет оценки выполнения муниципального задания К1, К2 в соответствии с Методикой оценки." display="P1480"/>
    <hyperlink ref="K12" location="P1481" tooltip="&lt;5&gt; Расчет итоговой оценки выполнения муниципального задания ОЦитоговая в соответствии с Методикой оценки." display="P1481"/>
    <hyperlink ref="L12" location="P1482" tooltip="&lt;6&gt; Заключение о выполнении муниципального задания муниципальным учреждением в соответствии с Методикой оценки." display="P1482"/>
  </hyperlinks>
  <pageMargins left="0.49" right="0.17" top="0.26" bottom="0.28000000000000003" header="0.16" footer="0.13"/>
  <pageSetup paperSize="9" scale="55" orientation="landscape" horizontalDpi="4294967294" verticalDpi="4294967294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2024</vt:lpstr>
      <vt:lpstr>'отчет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2025-02-17T04:35:30Z</dcterms:modified>
</cp:coreProperties>
</file>